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 activeTab="3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" i="1"/>
  <c r="M37" s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N37" l="1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<sst xmlns="http://schemas.openxmlformats.org/spreadsheetml/2006/main" count="11" uniqueCount="11">
  <si>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</si>
  <si>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</si>
  <si>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</si>
  <si>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</si>
  <si>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</si>
  <si>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&lt;impedance&gt;</t>
  </si>
  <si>
    <t>&lt;number&gt;</t>
  </si>
  <si>
    <t>&lt;frequency&gt;</t>
  </si>
  <si>
    <t>&lt;phase&gt;</t>
  </si>
  <si>
    <t>real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</si>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</sst>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77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marker>
            <c:symbol val="none"/>
          </c:marker>
          <c:xVal>
            <c:numRef>
              <c:f>List1!$M$4:$M$37</c:f>
              <c:numCache>
                <c:formatCode>0.00E+00</c:formatCode>
                <c:ptCount val="34"/>
                <c:pt idx="0">
                  <c:v>7.629777518985234E-2</c:v>
                </c:pt>
                <c:pt idx="1">
                  <c:v>6.9134285999714759E-2</c:v>
                </c:pt>
                <c:pt idx="2">
                  <c:v>6.3532232771590841E-2</c:v>
                </c:pt>
                <c:pt idx="3">
                  <c:v>5.9996005344071783E-2</c:v>
                </c:pt>
                <c:pt idx="4">
                  <c:v>5.7478947846800674E-2</c:v>
                </c:pt>
                <c:pt idx="5">
                  <c:v>5.585812844808024E-2</c:v>
                </c:pt>
                <c:pt idx="6">
                  <c:v>5.51671833322726E-2</c:v>
                </c:pt>
                <c:pt idx="7">
                  <c:v>5.4950917045396938E-2</c:v>
                </c:pt>
                <c:pt idx="8">
                  <c:v>5.5025173168304041E-2</c:v>
                </c:pt>
                <c:pt idx="9">
                  <c:v>5.5265536086243697E-2</c:v>
                </c:pt>
                <c:pt idx="10">
                  <c:v>5.5845776402470342E-2</c:v>
                </c:pt>
                <c:pt idx="11">
                  <c:v>5.638116432245896E-2</c:v>
                </c:pt>
                <c:pt idx="12">
                  <c:v>5.707255656115149E-2</c:v>
                </c:pt>
                <c:pt idx="13">
                  <c:v>5.7715451441126525E-2</c:v>
                </c:pt>
                <c:pt idx="14">
                  <c:v>5.8414464606815646E-2</c:v>
                </c:pt>
                <c:pt idx="15">
                  <c:v>5.9210676488944632E-2</c:v>
                </c:pt>
                <c:pt idx="16">
                  <c:v>6.0046071905480267E-2</c:v>
                </c:pt>
                <c:pt idx="17">
                  <c:v>6.0920840684047295E-2</c:v>
                </c:pt>
                <c:pt idx="18">
                  <c:v>6.1804236809631631E-2</c:v>
                </c:pt>
                <c:pt idx="19">
                  <c:v>6.2731850971497263E-2</c:v>
                </c:pt>
                <c:pt idx="20">
                  <c:v>6.3568952053659741E-2</c:v>
                </c:pt>
                <c:pt idx="21">
                  <c:v>6.4422220919371553E-2</c:v>
                </c:pt>
                <c:pt idx="22">
                  <c:v>6.5272284481064549E-2</c:v>
                </c:pt>
                <c:pt idx="23">
                  <c:v>6.5950647799712298E-2</c:v>
                </c:pt>
                <c:pt idx="24">
                  <c:v>6.6520439082933605E-2</c:v>
                </c:pt>
                <c:pt idx="25">
                  <c:v>6.6995655005481547E-2</c:v>
                </c:pt>
                <c:pt idx="26">
                  <c:v>6.7401529620801759E-2</c:v>
                </c:pt>
                <c:pt idx="27">
                  <c:v>6.7726363912235146E-2</c:v>
                </c:pt>
                <c:pt idx="28">
                  <c:v>6.7959526018623123E-2</c:v>
                </c:pt>
                <c:pt idx="29">
                  <c:v>6.8378028100880034E-2</c:v>
                </c:pt>
                <c:pt idx="30">
                  <c:v>6.8587862066188748E-2</c:v>
                </c:pt>
                <c:pt idx="31">
                  <c:v>6.9029087072932135E-2</c:v>
                </c:pt>
                <c:pt idx="32">
                  <c:v>6.9521209235484507E-2</c:v>
                </c:pt>
                <c:pt idx="33">
                  <c:v>7.0006596400842086E-2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-7.9036260108128822E-2</c:v>
                </c:pt>
                <c:pt idx="1">
                  <c:v>-5.7887290843307168E-2</c:v>
                </c:pt>
                <c:pt idx="2">
                  <c:v>-4.1479372900504387E-2</c:v>
                </c:pt>
                <c:pt idx="3">
                  <c:v>-3.0135497292106489E-2</c:v>
                </c:pt>
                <c:pt idx="4">
                  <c:v>-2.1570574958289793E-2</c:v>
                </c:pt>
                <c:pt idx="5">
                  <c:v>-1.4570775641903691E-2</c:v>
                </c:pt>
                <c:pt idx="6">
                  <c:v>-9.9261429897212535E-3</c:v>
                </c:pt>
                <c:pt idx="7">
                  <c:v>-5.9870475943692939E-3</c:v>
                </c:pt>
                <c:pt idx="8">
                  <c:v>-3.5911087352282593E-3</c:v>
                </c:pt>
                <c:pt idx="9">
                  <c:v>-1.5166776589798522E-3</c:v>
                </c:pt>
                <c:pt idx="10">
                  <c:v>-2.4757356040668976E-4</c:v>
                </c:pt>
                <c:pt idx="11">
                  <c:v>8.2291012738353812E-4</c:v>
                </c:pt>
                <c:pt idx="12">
                  <c:v>1.5652717035968373E-3</c:v>
                </c:pt>
                <c:pt idx="13">
                  <c:v>2.058836901746997E-3</c:v>
                </c:pt>
                <c:pt idx="14">
                  <c:v>2.5391945476828056E-3</c:v>
                </c:pt>
                <c:pt idx="15">
                  <c:v>2.7995546993513989E-3</c:v>
                </c:pt>
                <c:pt idx="16">
                  <c:v>2.9829669759427113E-3</c:v>
                </c:pt>
                <c:pt idx="17">
                  <c:v>3.0946446982872888E-3</c:v>
                </c:pt>
                <c:pt idx="18">
                  <c:v>3.2292880304519555E-3</c:v>
                </c:pt>
                <c:pt idx="19">
                  <c:v>3.3150847418366748E-3</c:v>
                </c:pt>
                <c:pt idx="20">
                  <c:v>3.2625343350840565E-3</c:v>
                </c:pt>
                <c:pt idx="21">
                  <c:v>3.0730090054912956E-3</c:v>
                </c:pt>
                <c:pt idx="22">
                  <c:v>2.6786604721338982E-3</c:v>
                </c:pt>
                <c:pt idx="23">
                  <c:v>2.5174299142920234E-3</c:v>
                </c:pt>
                <c:pt idx="24">
                  <c:v>2.2334429975144382E-3</c:v>
                </c:pt>
                <c:pt idx="25">
                  <c:v>1.9286996201113803E-3</c:v>
                </c:pt>
                <c:pt idx="26">
                  <c:v>1.6060606689618491E-3</c:v>
                </c:pt>
                <c:pt idx="27">
                  <c:v>1.7308950399154252E-3</c:v>
                </c:pt>
                <c:pt idx="28">
                  <c:v>1.7071820298387294E-3</c:v>
                </c:pt>
                <c:pt idx="29">
                  <c:v>1.5636549399901736E-3</c:v>
                </c:pt>
                <c:pt idx="30">
                  <c:v>1.6882292846872302E-3</c:v>
                </c:pt>
                <c:pt idx="31">
                  <c:v>1.7352555588109235E-3</c:v>
                </c:pt>
                <c:pt idx="32">
                  <c:v>1.3870704909880382E-3</c:v>
                </c:pt>
                <c:pt idx="33">
                  <c:v>1.7317082966343655E-3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7979904"/>
        <c:axId val="88072192"/>
      </c:scatterChart>
      <c:valAx>
        <c:axId val="87979904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8072192"/>
        <c:crosses val="autoZero"/>
        <c:crossBetween val="midCat"/>
      </c:valAx>
      <c:valAx>
        <c:axId val="88072192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1"/>
              <c:y val="0.35817574773224264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7979904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174753556917118"/>
          <c:y val="2.3147070459668042E-2"/>
          <c:w val="0.8444498001905737"/>
          <c:h val="0.85154828722316311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List1!$M$4:$M$37</c:f>
              <c:numCache>
                <c:formatCode>0.00E+00</c:formatCode>
                <c:ptCount val="34"/>
                <c:pt idx="0">
                  <c:v>7.629777518985234E-2</c:v>
                </c:pt>
                <c:pt idx="1">
                  <c:v>6.9134285999714759E-2</c:v>
                </c:pt>
                <c:pt idx="2">
                  <c:v>6.3532232771590841E-2</c:v>
                </c:pt>
                <c:pt idx="3">
                  <c:v>5.9996005344071783E-2</c:v>
                </c:pt>
                <c:pt idx="4">
                  <c:v>5.7478947846800674E-2</c:v>
                </c:pt>
                <c:pt idx="5">
                  <c:v>5.585812844808024E-2</c:v>
                </c:pt>
                <c:pt idx="6">
                  <c:v>5.51671833322726E-2</c:v>
                </c:pt>
                <c:pt idx="7">
                  <c:v>5.4950917045396938E-2</c:v>
                </c:pt>
                <c:pt idx="8">
                  <c:v>5.5025173168304041E-2</c:v>
                </c:pt>
                <c:pt idx="9">
                  <c:v>5.5265536086243697E-2</c:v>
                </c:pt>
                <c:pt idx="10">
                  <c:v>5.5845776402470342E-2</c:v>
                </c:pt>
                <c:pt idx="11">
                  <c:v>5.638116432245896E-2</c:v>
                </c:pt>
                <c:pt idx="12">
                  <c:v>5.707255656115149E-2</c:v>
                </c:pt>
                <c:pt idx="13">
                  <c:v>5.7715451441126525E-2</c:v>
                </c:pt>
                <c:pt idx="14">
                  <c:v>5.8414464606815646E-2</c:v>
                </c:pt>
                <c:pt idx="15">
                  <c:v>5.9210676488944632E-2</c:v>
                </c:pt>
                <c:pt idx="16">
                  <c:v>6.0046071905480267E-2</c:v>
                </c:pt>
                <c:pt idx="17">
                  <c:v>6.0920840684047295E-2</c:v>
                </c:pt>
                <c:pt idx="18">
                  <c:v>6.1804236809631631E-2</c:v>
                </c:pt>
                <c:pt idx="19">
                  <c:v>6.2731850971497263E-2</c:v>
                </c:pt>
                <c:pt idx="20">
                  <c:v>6.3568952053659741E-2</c:v>
                </c:pt>
                <c:pt idx="21">
                  <c:v>6.4422220919371553E-2</c:v>
                </c:pt>
                <c:pt idx="22">
                  <c:v>6.5272284481064549E-2</c:v>
                </c:pt>
                <c:pt idx="23">
                  <c:v>6.5950647799712298E-2</c:v>
                </c:pt>
                <c:pt idx="24">
                  <c:v>6.6520439082933605E-2</c:v>
                </c:pt>
                <c:pt idx="25">
                  <c:v>6.6995655005481547E-2</c:v>
                </c:pt>
                <c:pt idx="26">
                  <c:v>6.7401529620801759E-2</c:v>
                </c:pt>
                <c:pt idx="27">
                  <c:v>6.7726363912235146E-2</c:v>
                </c:pt>
                <c:pt idx="28">
                  <c:v>6.7959526018623123E-2</c:v>
                </c:pt>
                <c:pt idx="29">
                  <c:v>6.8378028100880034E-2</c:v>
                </c:pt>
                <c:pt idx="30">
                  <c:v>6.8587862066188748E-2</c:v>
                </c:pt>
                <c:pt idx="31">
                  <c:v>6.9029087072932135E-2</c:v>
                </c:pt>
                <c:pt idx="32">
                  <c:v>6.9521209235484507E-2</c:v>
                </c:pt>
                <c:pt idx="33">
                  <c:v>7.0006596400842086E-2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List1!$N$4:$N$37</c:f>
              <c:numCache>
                <c:formatCode>0.00E+00</c:formatCode>
                <c:ptCount val="34"/>
                <c:pt idx="0">
                  <c:v>-7.9036260108128822E-2</c:v>
                </c:pt>
                <c:pt idx="1">
                  <c:v>-5.7887290843307168E-2</c:v>
                </c:pt>
                <c:pt idx="2">
                  <c:v>-4.1479372900504387E-2</c:v>
                </c:pt>
                <c:pt idx="3">
                  <c:v>-3.0135497292106489E-2</c:v>
                </c:pt>
                <c:pt idx="4">
                  <c:v>-2.1570574958289793E-2</c:v>
                </c:pt>
                <c:pt idx="5">
                  <c:v>-1.4570775641903691E-2</c:v>
                </c:pt>
                <c:pt idx="6">
                  <c:v>-9.9261429897212535E-3</c:v>
                </c:pt>
                <c:pt idx="7">
                  <c:v>-5.9870475943692939E-3</c:v>
                </c:pt>
                <c:pt idx="8">
                  <c:v>-3.5911087352282593E-3</c:v>
                </c:pt>
                <c:pt idx="9">
                  <c:v>-1.5166776589798522E-3</c:v>
                </c:pt>
                <c:pt idx="10">
                  <c:v>-2.4757356040668976E-4</c:v>
                </c:pt>
                <c:pt idx="11">
                  <c:v>8.2291012738353812E-4</c:v>
                </c:pt>
                <c:pt idx="12">
                  <c:v>1.5652717035968373E-3</c:v>
                </c:pt>
                <c:pt idx="13">
                  <c:v>2.058836901746997E-3</c:v>
                </c:pt>
                <c:pt idx="14">
                  <c:v>2.5391945476828056E-3</c:v>
                </c:pt>
                <c:pt idx="15">
                  <c:v>2.7995546993513989E-3</c:v>
                </c:pt>
                <c:pt idx="16">
                  <c:v>2.9829669759427113E-3</c:v>
                </c:pt>
                <c:pt idx="17">
                  <c:v>3.0946446982872888E-3</c:v>
                </c:pt>
                <c:pt idx="18">
                  <c:v>3.2292880304519555E-3</c:v>
                </c:pt>
                <c:pt idx="19">
                  <c:v>3.3150847418366748E-3</c:v>
                </c:pt>
                <c:pt idx="20">
                  <c:v>3.2625343350840565E-3</c:v>
                </c:pt>
                <c:pt idx="21">
                  <c:v>3.0730090054912956E-3</c:v>
                </c:pt>
                <c:pt idx="22">
                  <c:v>2.6786604721338982E-3</c:v>
                </c:pt>
                <c:pt idx="23">
                  <c:v>2.5174299142920234E-3</c:v>
                </c:pt>
                <c:pt idx="24">
                  <c:v>2.2334429975144382E-3</c:v>
                </c:pt>
                <c:pt idx="25">
                  <c:v>1.9286996201113803E-3</c:v>
                </c:pt>
                <c:pt idx="26">
                  <c:v>1.6060606689618491E-3</c:v>
                </c:pt>
                <c:pt idx="27">
                  <c:v>1.7308950399154252E-3</c:v>
                </c:pt>
                <c:pt idx="28">
                  <c:v>1.7071820298387294E-3</c:v>
                </c:pt>
                <c:pt idx="29">
                  <c:v>1.5636549399901736E-3</c:v>
                </c:pt>
                <c:pt idx="30">
                  <c:v>1.6882292846872302E-3</c:v>
                </c:pt>
                <c:pt idx="31">
                  <c:v>1.7352555588109235E-3</c:v>
                </c:pt>
                <c:pt idx="32">
                  <c:v>1.3870704909880382E-3</c:v>
                </c:pt>
                <c:pt idx="33">
                  <c:v>1.7317082966343655E-3</c:v>
                </c:pt>
              </c:numCache>
            </c:numRef>
          </c:yVal>
          <c:smooth val="1"/>
        </c:ser>
        <c:axId val="88079744"/>
        <c:axId val="88122496"/>
      </c:scatterChart>
      <c:valAx>
        <c:axId val="88079744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122496"/>
        <c:crosses val="autoZero"/>
        <c:crossBetween val="midCat"/>
      </c:valAx>
      <c:valAx>
        <c:axId val="88122496"/>
        <c:scaling>
          <c:orientation val="minMax"/>
        </c:scaling>
        <c:axPos val="l"/>
        <c:majorGridlines/>
        <c:numFmt formatCode="General" sourceLinked="0"/>
        <c:tickLblPos val="nextTo"/>
        <c:crossAx val="88079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7"/>
          <c:y val="0.8980331835635148"/>
          <c:w val="0.20228073160064922"/>
          <c:h val="7.5400266269615296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054625173667952"/>
          <c:y val="2.3147070459668042E-2"/>
          <c:w val="0.84873844254329855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List1!$D$4:$D$37</c:f>
              <c:numCache>
                <c:formatCode>0.00E+00</c:formatCode>
                <c:ptCount val="34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  <c:pt idx="33">
                  <c:v>0.15740000000000001</c:v>
                </c:pt>
              </c:numCache>
            </c:numRef>
          </c:xVal>
          <c:yVal>
            <c:numRef>
              <c:f>List1!$I$4:$I$37</c:f>
              <c:numCache>
                <c:formatCode>0.00E+00</c:formatCode>
                <c:ptCount val="34"/>
                <c:pt idx="0">
                  <c:v>-46.01</c:v>
                </c:pt>
                <c:pt idx="1">
                  <c:v>-39.94</c:v>
                </c:pt>
                <c:pt idx="2">
                  <c:v>-33.14</c:v>
                </c:pt>
                <c:pt idx="3">
                  <c:v>-26.67</c:v>
                </c:pt>
                <c:pt idx="4">
                  <c:v>-20.57</c:v>
                </c:pt>
                <c:pt idx="5">
                  <c:v>-14.62</c:v>
                </c:pt>
                <c:pt idx="6">
                  <c:v>-10.199999999999999</c:v>
                </c:pt>
                <c:pt idx="7">
                  <c:v>-6.218</c:v>
                </c:pt>
                <c:pt idx="8">
                  <c:v>-3.734</c:v>
                </c:pt>
                <c:pt idx="9">
                  <c:v>-1.5720000000000001</c:v>
                </c:pt>
                <c:pt idx="10">
                  <c:v>-0.254</c:v>
                </c:pt>
                <c:pt idx="11">
                  <c:v>0.83620000000000005</c:v>
                </c:pt>
                <c:pt idx="12">
                  <c:v>1.571</c:v>
                </c:pt>
                <c:pt idx="13">
                  <c:v>2.0430000000000001</c:v>
                </c:pt>
                <c:pt idx="14">
                  <c:v>2.4889999999999999</c:v>
                </c:pt>
                <c:pt idx="15">
                  <c:v>2.7069999999999999</c:v>
                </c:pt>
                <c:pt idx="16">
                  <c:v>2.8439999999999999</c:v>
                </c:pt>
                <c:pt idx="17">
                  <c:v>2.9079999999999999</c:v>
                </c:pt>
                <c:pt idx="18">
                  <c:v>2.9910000000000001</c:v>
                </c:pt>
                <c:pt idx="19">
                  <c:v>3.0249999999999999</c:v>
                </c:pt>
                <c:pt idx="20">
                  <c:v>2.9380000000000002</c:v>
                </c:pt>
                <c:pt idx="21">
                  <c:v>2.7309999999999999</c:v>
                </c:pt>
                <c:pt idx="22">
                  <c:v>2.35</c:v>
                </c:pt>
                <c:pt idx="23">
                  <c:v>2.1859999999999999</c:v>
                </c:pt>
                <c:pt idx="24">
                  <c:v>1.923</c:v>
                </c:pt>
                <c:pt idx="25">
                  <c:v>1.649</c:v>
                </c:pt>
                <c:pt idx="26">
                  <c:v>1.365</c:v>
                </c:pt>
                <c:pt idx="27">
                  <c:v>1.464</c:v>
                </c:pt>
                <c:pt idx="28">
                  <c:v>1.4390000000000001</c:v>
                </c:pt>
                <c:pt idx="29">
                  <c:v>1.31</c:v>
                </c:pt>
                <c:pt idx="30">
                  <c:v>1.41</c:v>
                </c:pt>
                <c:pt idx="31">
                  <c:v>1.44</c:v>
                </c:pt>
                <c:pt idx="32">
                  <c:v>1.143</c:v>
                </c:pt>
                <c:pt idx="33">
                  <c:v>1.417</c:v>
                </c:pt>
              </c:numCache>
            </c:numRef>
          </c:yVal>
          <c:smooth val="1"/>
        </c:ser>
        <c:axId val="88130688"/>
        <c:axId val="88287488"/>
      </c:scatterChart>
      <c:valAx>
        <c:axId val="8813068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8287488"/>
        <c:crosses val="autoZero"/>
        <c:crossBetween val="midCat"/>
      </c:valAx>
      <c:valAx>
        <c:axId val="88287488"/>
        <c:scaling>
          <c:orientation val="minMax"/>
        </c:scaling>
        <c:axPos val="l"/>
        <c:majorGridlines/>
        <c:numFmt formatCode="General" sourceLinked="0"/>
        <c:tickLblPos val="nextTo"/>
        <c:crossAx val="88130688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workbookViewId="0">
      <selection activeCell="D4" sqref="D4:I37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</cols>
  <sheetData>
    <row r="2" spans="2:17">
      <c r="M2" t="s">
        <v>5</v>
      </c>
    </row>
    <row r="3" spans="2:17">
      <c r="B3" t="s">
        <v>6</v>
      </c>
      <c r="D3" t="s">
        <v>7</v>
      </c>
      <c r="E3" t="s">
        <v>1</v>
      </c>
      <c r="F3" t="s">
        <v>2</v>
      </c>
      <c r="G3" t="s">
        <v>3</v>
      </c>
      <c r="H3" t="s">
        <v>4</v>
      </c>
      <c r="I3" t="s">
        <v>8</v>
      </c>
      <c r="M3" t="s">
        <v>9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9.9879999999999997E-2</v>
      </c>
      <c r="F4" s="1">
        <v>4.0106999999999999</v>
      </c>
      <c r="G4" s="1">
        <v>0.90920000000000001</v>
      </c>
      <c r="H4" s="1">
        <v>-1.996E-4</v>
      </c>
      <c r="I4" s="1">
        <v>-46.01</v>
      </c>
      <c r="K4" s="1">
        <f t="shared" ref="K4:K37" si="0">E4/G4</f>
        <v>0.10985481742190936</v>
      </c>
      <c r="L4" s="1"/>
      <c r="M4" s="1">
        <f>K4*COS(P4)</f>
        <v>7.629777518985234E-2</v>
      </c>
      <c r="N4" s="1">
        <f>K4*SIN(P4)</f>
        <v>-7.9036260108128822E-2</v>
      </c>
      <c r="P4" s="1">
        <f>RADIANS(I4)</f>
        <v>-0.80302598884259102</v>
      </c>
      <c r="Q4" s="1"/>
    </row>
    <row r="5" spans="2:17">
      <c r="B5">
        <v>2</v>
      </c>
      <c r="D5" s="1">
        <v>34290</v>
      </c>
      <c r="E5" s="1">
        <v>0.1119</v>
      </c>
      <c r="F5" s="1">
        <v>4.0115999999999996</v>
      </c>
      <c r="G5" s="1">
        <v>1.2410000000000001</v>
      </c>
      <c r="H5" s="1">
        <v>1.7930999999999999E-3</v>
      </c>
      <c r="I5" s="1">
        <v>-39.94</v>
      </c>
      <c r="K5" s="1">
        <f t="shared" si="0"/>
        <v>9.016921837228041E-2</v>
      </c>
      <c r="L5" s="1"/>
      <c r="M5" s="1">
        <f t="shared" ref="M5:M37" si="1">K5*COS(P5)</f>
        <v>6.9134285999714759E-2</v>
      </c>
      <c r="N5" s="1">
        <f t="shared" ref="N5:N37" si="2">K5*SIN(P5)</f>
        <v>-5.7887290843307168E-2</v>
      </c>
      <c r="P5" s="1">
        <f t="shared" ref="P5:P37" si="3">RADIANS(I5)</f>
        <v>-0.69708450324653515</v>
      </c>
      <c r="Q5" s="1"/>
    </row>
    <row r="6" spans="2:17">
      <c r="B6">
        <v>3</v>
      </c>
      <c r="D6" s="1">
        <v>23080</v>
      </c>
      <c r="E6" s="1">
        <v>0.1085</v>
      </c>
      <c r="F6" s="1">
        <v>4.0111999999999997</v>
      </c>
      <c r="G6" s="1">
        <v>1.43</v>
      </c>
      <c r="H6" s="1">
        <v>1.1823999999999999E-3</v>
      </c>
      <c r="I6" s="1">
        <v>-33.14</v>
      </c>
      <c r="K6" s="1">
        <f t="shared" si="0"/>
        <v>7.5874125874125883E-2</v>
      </c>
      <c r="L6" s="1"/>
      <c r="M6" s="1">
        <f t="shared" si="1"/>
        <v>6.3532232771590841E-2</v>
      </c>
      <c r="N6" s="1">
        <f t="shared" si="2"/>
        <v>-4.1479372900504387E-2</v>
      </c>
      <c r="P6" s="1">
        <f t="shared" si="3"/>
        <v>-0.5784021141109208</v>
      </c>
      <c r="Q6" s="1"/>
    </row>
    <row r="7" spans="2:17">
      <c r="B7">
        <v>4</v>
      </c>
      <c r="D7" s="1">
        <v>15790</v>
      </c>
      <c r="E7" s="1">
        <v>0.1042</v>
      </c>
      <c r="F7" s="1">
        <v>4.0109000000000004</v>
      </c>
      <c r="G7" s="1">
        <v>1.552</v>
      </c>
      <c r="H7" s="1">
        <v>2.3121999999999999E-3</v>
      </c>
      <c r="I7" s="1">
        <v>-26.67</v>
      </c>
      <c r="K7" s="1">
        <f t="shared" si="0"/>
        <v>6.7139175257731956E-2</v>
      </c>
      <c r="L7" s="1"/>
      <c r="M7" s="1">
        <f t="shared" si="1"/>
        <v>5.9996005344071783E-2</v>
      </c>
      <c r="N7" s="1">
        <f t="shared" si="2"/>
        <v>-3.0135497292106489E-2</v>
      </c>
      <c r="P7" s="1">
        <f t="shared" si="3"/>
        <v>-0.46547931150688771</v>
      </c>
      <c r="Q7" s="1"/>
    </row>
    <row r="8" spans="2:17">
      <c r="B8">
        <v>5</v>
      </c>
      <c r="D8" s="1">
        <v>10810</v>
      </c>
      <c r="E8" s="1">
        <v>0.104</v>
      </c>
      <c r="F8" s="1">
        <v>4.0103999999999997</v>
      </c>
      <c r="G8" s="1">
        <v>1.694</v>
      </c>
      <c r="H8" s="1">
        <v>-2.7225999999999999E-3</v>
      </c>
      <c r="I8" s="1">
        <v>-20.57</v>
      </c>
      <c r="K8" s="1">
        <f t="shared" si="0"/>
        <v>6.1393152302243209E-2</v>
      </c>
      <c r="L8" s="1"/>
      <c r="M8" s="1">
        <f t="shared" si="1"/>
        <v>5.7478947846800674E-2</v>
      </c>
      <c r="N8" s="1">
        <f t="shared" si="2"/>
        <v>-2.1570574958289793E-2</v>
      </c>
      <c r="P8" s="1">
        <f t="shared" si="3"/>
        <v>-0.35901422713523357</v>
      </c>
      <c r="Q8" s="1"/>
    </row>
    <row r="9" spans="2:17">
      <c r="B9">
        <v>6</v>
      </c>
      <c r="D9" s="1">
        <v>7317</v>
      </c>
      <c r="E9" s="1">
        <v>0.1016</v>
      </c>
      <c r="F9" s="1">
        <v>4.0109000000000004</v>
      </c>
      <c r="G9" s="1">
        <v>1.76</v>
      </c>
      <c r="H9" s="1">
        <v>3.0393E-4</v>
      </c>
      <c r="I9" s="1">
        <v>-14.62</v>
      </c>
      <c r="K9" s="1">
        <f t="shared" si="0"/>
        <v>5.7727272727272724E-2</v>
      </c>
      <c r="L9" s="1"/>
      <c r="M9" s="1">
        <f t="shared" si="1"/>
        <v>5.585812844808024E-2</v>
      </c>
      <c r="N9" s="1">
        <f t="shared" si="2"/>
        <v>-1.4570775641903691E-2</v>
      </c>
      <c r="P9" s="1">
        <f t="shared" si="3"/>
        <v>-0.25516713664157098</v>
      </c>
      <c r="Q9" s="1"/>
    </row>
    <row r="10" spans="2:17">
      <c r="B10">
        <v>7</v>
      </c>
      <c r="D10" s="1">
        <v>5000</v>
      </c>
      <c r="E10" s="1">
        <v>0.1014</v>
      </c>
      <c r="F10" s="1">
        <v>4.0105000000000004</v>
      </c>
      <c r="G10" s="1">
        <v>1.8089999999999999</v>
      </c>
      <c r="H10" s="1">
        <v>-2.3640000000000002E-3</v>
      </c>
      <c r="I10" s="1">
        <v>-10.199999999999999</v>
      </c>
      <c r="K10" s="1">
        <f t="shared" si="0"/>
        <v>5.6053067993366505E-2</v>
      </c>
      <c r="L10" s="1"/>
      <c r="M10" s="1">
        <f t="shared" si="1"/>
        <v>5.51671833322726E-2</v>
      </c>
      <c r="N10" s="1">
        <f t="shared" si="2"/>
        <v>-9.9261429897212535E-3</v>
      </c>
      <c r="P10" s="1">
        <f t="shared" si="3"/>
        <v>-0.17802358370342161</v>
      </c>
      <c r="Q10" s="1"/>
    </row>
    <row r="11" spans="2:17">
      <c r="B11">
        <v>8</v>
      </c>
      <c r="D11" s="1">
        <v>3404</v>
      </c>
      <c r="E11" s="1">
        <v>0.1011</v>
      </c>
      <c r="F11" s="1">
        <v>4.0107999999999997</v>
      </c>
      <c r="G11" s="1">
        <v>1.829</v>
      </c>
      <c r="H11" s="1">
        <v>-1.0757000000000001E-5</v>
      </c>
      <c r="I11" s="1">
        <v>-6.218</v>
      </c>
      <c r="K11" s="1">
        <f t="shared" si="0"/>
        <v>5.5276107162383813E-2</v>
      </c>
      <c r="L11" s="1"/>
      <c r="M11" s="1">
        <f t="shared" si="1"/>
        <v>5.4950917045396938E-2</v>
      </c>
      <c r="N11" s="1">
        <f t="shared" si="2"/>
        <v>-5.9870475943692939E-3</v>
      </c>
      <c r="P11" s="1">
        <f t="shared" si="3"/>
        <v>-0.10852457288900741</v>
      </c>
      <c r="Q11" s="1"/>
    </row>
    <row r="12" spans="2:17">
      <c r="B12">
        <v>9</v>
      </c>
      <c r="D12" s="1">
        <v>2319</v>
      </c>
      <c r="E12" s="1">
        <v>0.1008</v>
      </c>
      <c r="F12" s="1">
        <v>4.0110999999999999</v>
      </c>
      <c r="G12" s="1">
        <v>1.8280000000000001</v>
      </c>
      <c r="H12" s="1">
        <v>1.4484999999999999E-3</v>
      </c>
      <c r="I12" s="1">
        <v>-3.734</v>
      </c>
      <c r="K12" s="1">
        <f t="shared" si="0"/>
        <v>5.5142231947483585E-2</v>
      </c>
      <c r="L12" s="1"/>
      <c r="M12" s="1">
        <f t="shared" si="1"/>
        <v>5.5025173168304041E-2</v>
      </c>
      <c r="N12" s="1">
        <f t="shared" si="2"/>
        <v>-3.5911087352282593E-3</v>
      </c>
      <c r="P12" s="1">
        <f t="shared" si="3"/>
        <v>-6.5170594269468266E-2</v>
      </c>
      <c r="Q12" s="1"/>
    </row>
    <row r="13" spans="2:17">
      <c r="B13">
        <v>10</v>
      </c>
      <c r="D13" s="1">
        <v>1579</v>
      </c>
      <c r="E13" s="1">
        <v>0.1004</v>
      </c>
      <c r="F13" s="1">
        <v>4.0107999999999997</v>
      </c>
      <c r="G13" s="1">
        <v>1.8160000000000001</v>
      </c>
      <c r="H13" s="1">
        <v>-4.5898999999999999E-4</v>
      </c>
      <c r="I13" s="1">
        <v>-1.5720000000000001</v>
      </c>
      <c r="K13" s="1">
        <f t="shared" si="0"/>
        <v>5.5286343612334803E-2</v>
      </c>
      <c r="L13" s="1"/>
      <c r="M13" s="1">
        <f t="shared" si="1"/>
        <v>5.5265536086243697E-2</v>
      </c>
      <c r="N13" s="1">
        <f t="shared" si="2"/>
        <v>-1.5166776589798522E-3</v>
      </c>
      <c r="P13" s="1">
        <f t="shared" si="3"/>
        <v>-2.7436575841350862E-2</v>
      </c>
      <c r="Q13" s="1"/>
    </row>
    <row r="14" spans="2:17">
      <c r="B14">
        <v>11</v>
      </c>
      <c r="D14" s="1">
        <v>1075</v>
      </c>
      <c r="E14" s="1">
        <v>0.1003</v>
      </c>
      <c r="F14" s="1">
        <v>4.0106000000000002</v>
      </c>
      <c r="G14" s="1">
        <v>1.796</v>
      </c>
      <c r="H14" s="1">
        <v>9.0672000000000002E-5</v>
      </c>
      <c r="I14" s="1">
        <v>-0.254</v>
      </c>
      <c r="K14" s="1">
        <f t="shared" si="0"/>
        <v>5.5846325167037858E-2</v>
      </c>
      <c r="L14" s="1"/>
      <c r="M14" s="1">
        <f t="shared" si="1"/>
        <v>5.5845776402470342E-2</v>
      </c>
      <c r="N14" s="1">
        <f t="shared" si="2"/>
        <v>-2.4757356040668976E-4</v>
      </c>
      <c r="P14" s="1">
        <f t="shared" si="3"/>
        <v>-4.4331363000655972E-3</v>
      </c>
      <c r="Q14" s="1"/>
    </row>
    <row r="15" spans="2:17">
      <c r="B15">
        <v>12</v>
      </c>
      <c r="D15" s="1">
        <v>732.6</v>
      </c>
      <c r="E15" s="1">
        <v>0.1002</v>
      </c>
      <c r="F15" s="1">
        <v>4.0110000000000001</v>
      </c>
      <c r="G15" s="1">
        <v>1.7769999999999999</v>
      </c>
      <c r="H15" s="1">
        <v>-2.1437999999999999E-4</v>
      </c>
      <c r="I15" s="1">
        <v>0.83620000000000005</v>
      </c>
      <c r="K15" s="1">
        <f t="shared" si="0"/>
        <v>5.6387169386606643E-2</v>
      </c>
      <c r="L15" s="1"/>
      <c r="M15" s="1">
        <f t="shared" si="1"/>
        <v>5.638116432245896E-2</v>
      </c>
      <c r="N15" s="1">
        <f t="shared" si="2"/>
        <v>8.2291012738353812E-4</v>
      </c>
      <c r="P15" s="1">
        <f t="shared" si="3"/>
        <v>1.4594443205176584E-2</v>
      </c>
      <c r="Q15" s="1"/>
    </row>
    <row r="16" spans="2:17">
      <c r="B16">
        <v>13</v>
      </c>
      <c r="D16" s="1">
        <v>499.2</v>
      </c>
      <c r="E16" s="1">
        <v>0.1002</v>
      </c>
      <c r="F16" s="1">
        <v>4.0109000000000004</v>
      </c>
      <c r="G16" s="1">
        <v>1.7549999999999999</v>
      </c>
      <c r="H16" s="1">
        <v>1.8683000000000001E-5</v>
      </c>
      <c r="I16" s="1">
        <v>1.571</v>
      </c>
      <c r="K16" s="1">
        <f t="shared" si="0"/>
        <v>5.7094017094017097E-2</v>
      </c>
      <c r="L16" s="1"/>
      <c r="M16" s="1">
        <f t="shared" si="1"/>
        <v>5.707255656115149E-2</v>
      </c>
      <c r="N16" s="1">
        <f t="shared" si="2"/>
        <v>1.5652717035968373E-3</v>
      </c>
      <c r="P16" s="1">
        <f t="shared" si="3"/>
        <v>2.7419122548830915E-2</v>
      </c>
      <c r="Q16" s="1"/>
    </row>
    <row r="17" spans="2:17">
      <c r="B17">
        <v>14</v>
      </c>
      <c r="D17" s="1">
        <v>340.1</v>
      </c>
      <c r="E17" s="1">
        <v>0.1002</v>
      </c>
      <c r="F17" s="1">
        <v>4.0109000000000004</v>
      </c>
      <c r="G17" s="1">
        <v>1.7350000000000001</v>
      </c>
      <c r="H17" s="1">
        <v>-4.2175999999999997E-4</v>
      </c>
      <c r="I17" s="1">
        <v>2.0430000000000001</v>
      </c>
      <c r="K17" s="1">
        <f t="shared" si="0"/>
        <v>5.7752161383285296E-2</v>
      </c>
      <c r="L17" s="1"/>
      <c r="M17" s="1">
        <f t="shared" si="1"/>
        <v>5.7715451441126525E-2</v>
      </c>
      <c r="N17" s="1">
        <f t="shared" si="2"/>
        <v>2.058836901746997E-3</v>
      </c>
      <c r="P17" s="1">
        <f t="shared" si="3"/>
        <v>3.5657076618244153E-2</v>
      </c>
      <c r="Q17" s="1"/>
    </row>
    <row r="18" spans="2:17">
      <c r="B18">
        <v>15</v>
      </c>
      <c r="D18" s="1">
        <v>231.6</v>
      </c>
      <c r="E18" s="1">
        <v>0.10009999999999999</v>
      </c>
      <c r="F18" s="1">
        <v>4.0110999999999999</v>
      </c>
      <c r="G18" s="1">
        <v>1.712</v>
      </c>
      <c r="H18" s="1">
        <v>4.0775000000000002E-4</v>
      </c>
      <c r="I18" s="1">
        <v>2.4889999999999999</v>
      </c>
      <c r="K18" s="1">
        <f t="shared" si="0"/>
        <v>5.8469626168224299E-2</v>
      </c>
      <c r="L18" s="1"/>
      <c r="M18" s="1">
        <f t="shared" si="1"/>
        <v>5.8414464606815646E-2</v>
      </c>
      <c r="N18" s="1">
        <f t="shared" si="2"/>
        <v>2.5391945476828056E-3</v>
      </c>
      <c r="P18" s="1">
        <f t="shared" si="3"/>
        <v>4.3441245082138862E-2</v>
      </c>
      <c r="Q18" s="1"/>
    </row>
    <row r="19" spans="2:17">
      <c r="B19">
        <v>16</v>
      </c>
      <c r="D19" s="1">
        <v>157.80000000000001</v>
      </c>
      <c r="E19" s="1">
        <v>0.1</v>
      </c>
      <c r="F19" s="1">
        <v>4.0107999999999997</v>
      </c>
      <c r="G19" s="1">
        <v>1.6870000000000001</v>
      </c>
      <c r="H19" s="1">
        <v>2.5408000000000002E-3</v>
      </c>
      <c r="I19" s="1">
        <v>2.7069999999999999</v>
      </c>
      <c r="K19" s="1">
        <f t="shared" si="0"/>
        <v>5.9276822762299945E-2</v>
      </c>
      <c r="L19" s="1"/>
      <c r="M19" s="1">
        <f t="shared" si="1"/>
        <v>5.9210676488944632E-2</v>
      </c>
      <c r="N19" s="1">
        <f t="shared" si="2"/>
        <v>2.7995546993513989E-3</v>
      </c>
      <c r="P19" s="1">
        <f t="shared" si="3"/>
        <v>4.7246062851486498E-2</v>
      </c>
      <c r="Q19" s="1"/>
    </row>
    <row r="20" spans="2:17">
      <c r="B20">
        <v>17</v>
      </c>
      <c r="D20" s="1">
        <v>107.5</v>
      </c>
      <c r="E20" s="1">
        <v>0.10009999999999999</v>
      </c>
      <c r="F20" s="1">
        <v>4.0115999999999996</v>
      </c>
      <c r="G20" s="1">
        <v>1.665</v>
      </c>
      <c r="H20" s="1">
        <v>1.001E-2</v>
      </c>
      <c r="I20" s="1">
        <v>2.8439999999999999</v>
      </c>
      <c r="K20" s="1">
        <f t="shared" si="0"/>
        <v>6.0120120120120114E-2</v>
      </c>
      <c r="L20" s="1"/>
      <c r="M20" s="1">
        <f t="shared" si="1"/>
        <v>6.0046071905480267E-2</v>
      </c>
      <c r="N20" s="1">
        <f t="shared" si="2"/>
        <v>2.9829669759427113E-3</v>
      </c>
      <c r="P20" s="1">
        <f t="shared" si="3"/>
        <v>4.9637163926718728E-2</v>
      </c>
      <c r="Q20" s="1"/>
    </row>
    <row r="21" spans="2:17">
      <c r="B21">
        <v>18</v>
      </c>
      <c r="D21" s="1">
        <v>73.22</v>
      </c>
      <c r="E21" s="1">
        <v>0.10009999999999999</v>
      </c>
      <c r="F21" s="1">
        <v>4.0106000000000002</v>
      </c>
      <c r="G21" s="1">
        <v>1.641</v>
      </c>
      <c r="H21" s="1">
        <v>-4.0727000000000003E-3</v>
      </c>
      <c r="I21" s="1">
        <v>2.9079999999999999</v>
      </c>
      <c r="K21" s="1">
        <f t="shared" si="0"/>
        <v>6.0999390615478363E-2</v>
      </c>
      <c r="L21" s="1"/>
      <c r="M21" s="1">
        <f t="shared" si="1"/>
        <v>6.0920840684047295E-2</v>
      </c>
      <c r="N21" s="1">
        <f t="shared" si="2"/>
        <v>3.0946446982872888E-3</v>
      </c>
      <c r="P21" s="1">
        <f t="shared" si="3"/>
        <v>5.0754174647995101E-2</v>
      </c>
      <c r="Q21" s="1"/>
    </row>
    <row r="22" spans="2:17">
      <c r="B22">
        <v>19</v>
      </c>
      <c r="D22" s="1">
        <v>49.88</v>
      </c>
      <c r="E22" s="1">
        <v>9.9949999999999997E-2</v>
      </c>
      <c r="F22" s="1">
        <v>4.0110999999999999</v>
      </c>
      <c r="G22" s="1">
        <v>1.615</v>
      </c>
      <c r="H22" s="1">
        <v>-5.1361999999999996E-3</v>
      </c>
      <c r="I22" s="1">
        <v>2.9910000000000001</v>
      </c>
      <c r="K22" s="1">
        <f t="shared" si="0"/>
        <v>6.1888544891640862E-2</v>
      </c>
      <c r="L22" s="1"/>
      <c r="M22" s="1">
        <f t="shared" si="1"/>
        <v>6.1804236809631631E-2</v>
      </c>
      <c r="N22" s="1">
        <f t="shared" si="2"/>
        <v>3.2292880304519555E-3</v>
      </c>
      <c r="P22" s="1">
        <f t="shared" si="3"/>
        <v>5.22027979271504E-2</v>
      </c>
      <c r="Q22" s="1"/>
    </row>
    <row r="23" spans="2:17">
      <c r="B23">
        <v>20</v>
      </c>
      <c r="D23" s="1">
        <v>33.979999999999997</v>
      </c>
      <c r="E23" s="1">
        <v>9.9820000000000006E-2</v>
      </c>
      <c r="F23" s="1">
        <v>4.0107999999999997</v>
      </c>
      <c r="G23" s="1">
        <v>1.589</v>
      </c>
      <c r="H23" s="1">
        <v>1.9336000000000001E-4</v>
      </c>
      <c r="I23" s="1">
        <v>3.0249999999999999</v>
      </c>
      <c r="K23" s="1">
        <f t="shared" si="0"/>
        <v>6.2819383259911904E-2</v>
      </c>
      <c r="L23" s="1"/>
      <c r="M23" s="1">
        <f t="shared" si="1"/>
        <v>6.2731850971497263E-2</v>
      </c>
      <c r="N23" s="1">
        <f t="shared" si="2"/>
        <v>3.3150847418366748E-3</v>
      </c>
      <c r="P23" s="1">
        <f t="shared" si="3"/>
        <v>5.2796209872828466E-2</v>
      </c>
      <c r="Q23" s="1"/>
    </row>
    <row r="24" spans="2:17">
      <c r="B24">
        <v>21</v>
      </c>
      <c r="D24" s="1">
        <v>23.15</v>
      </c>
      <c r="E24" s="1">
        <v>9.9680000000000005E-2</v>
      </c>
      <c r="F24" s="1">
        <v>4.0110999999999999</v>
      </c>
      <c r="G24" s="1">
        <v>1.5660000000000001</v>
      </c>
      <c r="H24" s="1">
        <v>6.6845999999999995E-4</v>
      </c>
      <c r="I24" s="1">
        <v>2.9380000000000002</v>
      </c>
      <c r="K24" s="1">
        <f t="shared" si="0"/>
        <v>6.365261813537676E-2</v>
      </c>
      <c r="L24" s="1"/>
      <c r="M24" s="1">
        <f t="shared" si="1"/>
        <v>6.3568952053659741E-2</v>
      </c>
      <c r="N24" s="1">
        <f t="shared" si="2"/>
        <v>3.2625343350840565E-3</v>
      </c>
      <c r="P24" s="1">
        <f t="shared" si="3"/>
        <v>5.1277773423593402E-2</v>
      </c>
      <c r="Q24" s="1"/>
    </row>
    <row r="25" spans="2:17">
      <c r="B25">
        <v>22</v>
      </c>
      <c r="D25" s="1">
        <v>15.77</v>
      </c>
      <c r="E25" s="1">
        <v>9.9709999999999993E-2</v>
      </c>
      <c r="F25" s="1">
        <v>4.0110000000000001</v>
      </c>
      <c r="G25" s="1">
        <v>1.546</v>
      </c>
      <c r="H25" s="1">
        <v>-2.2612999999999998E-5</v>
      </c>
      <c r="I25" s="1">
        <v>2.7309999999999999</v>
      </c>
      <c r="K25" s="1">
        <f t="shared" si="0"/>
        <v>6.4495472186287192E-2</v>
      </c>
      <c r="L25" s="1"/>
      <c r="M25" s="1">
        <f t="shared" si="1"/>
        <v>6.4422220919371553E-2</v>
      </c>
      <c r="N25" s="1">
        <f t="shared" si="2"/>
        <v>3.0730090054912956E-3</v>
      </c>
      <c r="P25" s="1">
        <f t="shared" si="3"/>
        <v>4.7664941871965134E-2</v>
      </c>
      <c r="Q25" s="1"/>
    </row>
    <row r="26" spans="2:17">
      <c r="B26">
        <v>23</v>
      </c>
      <c r="D26" s="1">
        <v>10.74</v>
      </c>
      <c r="E26" s="1">
        <v>9.9820000000000006E-2</v>
      </c>
      <c r="F26" s="1">
        <v>4.0110000000000001</v>
      </c>
      <c r="G26" s="1">
        <v>1.528</v>
      </c>
      <c r="H26" s="1">
        <v>4.2282000000000002E-4</v>
      </c>
      <c r="I26" s="1">
        <v>2.35</v>
      </c>
      <c r="K26" s="1">
        <f t="shared" si="0"/>
        <v>6.5327225130890051E-2</v>
      </c>
      <c r="L26" s="1"/>
      <c r="M26" s="1">
        <f t="shared" si="1"/>
        <v>6.5272284481064549E-2</v>
      </c>
      <c r="N26" s="1">
        <f t="shared" si="2"/>
        <v>2.6786604721338982E-3</v>
      </c>
      <c r="P26" s="1">
        <f t="shared" si="3"/>
        <v>4.1015237421866746E-2</v>
      </c>
      <c r="Q26" s="1"/>
    </row>
    <row r="27" spans="2:17">
      <c r="B27">
        <v>24</v>
      </c>
      <c r="D27" s="1">
        <v>7.3159999999999998</v>
      </c>
      <c r="E27" s="1">
        <v>9.9790000000000004E-2</v>
      </c>
      <c r="F27" s="1">
        <v>4.0106999999999999</v>
      </c>
      <c r="G27" s="1">
        <v>1.512</v>
      </c>
      <c r="H27" s="1">
        <v>5.3399999999999997E-4</v>
      </c>
      <c r="I27" s="1">
        <v>2.1859999999999999</v>
      </c>
      <c r="K27" s="1">
        <f t="shared" si="0"/>
        <v>6.5998677248677251E-2</v>
      </c>
      <c r="L27" s="1"/>
      <c r="M27" s="1">
        <f t="shared" si="1"/>
        <v>6.5950647799712298E-2</v>
      </c>
      <c r="N27" s="1">
        <f t="shared" si="2"/>
        <v>2.5174299142920234E-3</v>
      </c>
      <c r="P27" s="1">
        <f t="shared" si="3"/>
        <v>3.815289744859604E-2</v>
      </c>
      <c r="Q27" s="1"/>
    </row>
    <row r="28" spans="2:17">
      <c r="B28">
        <v>25</v>
      </c>
      <c r="D28" s="1">
        <v>4.984</v>
      </c>
      <c r="E28" s="1">
        <v>9.9970000000000003E-2</v>
      </c>
      <c r="F28" s="1">
        <v>4.0109000000000004</v>
      </c>
      <c r="G28" s="1">
        <v>1.502</v>
      </c>
      <c r="H28" s="1">
        <v>1.6337E-4</v>
      </c>
      <c r="I28" s="1">
        <v>1.923</v>
      </c>
      <c r="K28" s="1">
        <f t="shared" si="0"/>
        <v>6.6557922769640482E-2</v>
      </c>
      <c r="L28" s="1"/>
      <c r="M28" s="1">
        <f t="shared" si="1"/>
        <v>6.6520439082933605E-2</v>
      </c>
      <c r="N28" s="1">
        <f t="shared" si="2"/>
        <v>2.2334429975144382E-3</v>
      </c>
      <c r="P28" s="1">
        <f t="shared" si="3"/>
        <v>3.3562681515850956E-2</v>
      </c>
      <c r="Q28" s="1"/>
    </row>
    <row r="29" spans="2:17">
      <c r="B29">
        <v>26</v>
      </c>
      <c r="D29" s="1">
        <v>3.395</v>
      </c>
      <c r="E29" s="1">
        <v>0.1002</v>
      </c>
      <c r="F29" s="1">
        <v>4.0106999999999999</v>
      </c>
      <c r="G29" s="1">
        <v>1.4950000000000001</v>
      </c>
      <c r="H29" s="1">
        <v>5.7877999999999998E-4</v>
      </c>
      <c r="I29" s="1">
        <v>1.649</v>
      </c>
      <c r="K29" s="1">
        <f t="shared" si="0"/>
        <v>6.7023411371237449E-2</v>
      </c>
      <c r="L29" s="1"/>
      <c r="M29" s="1">
        <f t="shared" si="1"/>
        <v>6.6995655005481547E-2</v>
      </c>
      <c r="N29" s="1">
        <f t="shared" si="2"/>
        <v>1.9286996201113803E-3</v>
      </c>
      <c r="P29" s="1">
        <f t="shared" si="3"/>
        <v>2.8780479365386493E-2</v>
      </c>
      <c r="Q29" s="1"/>
    </row>
    <row r="30" spans="2:17">
      <c r="B30">
        <v>27</v>
      </c>
      <c r="D30" s="1">
        <v>2.3130000000000002</v>
      </c>
      <c r="E30" s="1">
        <v>9.9849999999999994E-2</v>
      </c>
      <c r="F30" s="1">
        <v>4.0106000000000002</v>
      </c>
      <c r="G30" s="1">
        <v>1.4810000000000001</v>
      </c>
      <c r="H30" s="1">
        <v>9.1091000000000002E-4</v>
      </c>
      <c r="I30" s="1">
        <v>1.365</v>
      </c>
      <c r="K30" s="1">
        <f t="shared" si="0"/>
        <v>6.7420661715057381E-2</v>
      </c>
      <c r="L30" s="1"/>
      <c r="M30" s="1">
        <f t="shared" si="1"/>
        <v>6.7401529620801759E-2</v>
      </c>
      <c r="N30" s="1">
        <f t="shared" si="2"/>
        <v>1.6060606689618491E-3</v>
      </c>
      <c r="P30" s="1">
        <f t="shared" si="3"/>
        <v>2.3823744289722597E-2</v>
      </c>
      <c r="Q30" s="1"/>
    </row>
    <row r="31" spans="2:17">
      <c r="B31">
        <v>28</v>
      </c>
      <c r="D31" s="1">
        <v>1.575</v>
      </c>
      <c r="E31" s="1">
        <v>0.1002</v>
      </c>
      <c r="F31" s="1">
        <v>4.0103</v>
      </c>
      <c r="G31" s="1">
        <v>1.4790000000000001</v>
      </c>
      <c r="H31" s="1">
        <v>1.0512E-3</v>
      </c>
      <c r="I31" s="1">
        <v>1.464</v>
      </c>
      <c r="K31" s="1">
        <f t="shared" si="0"/>
        <v>6.7748478701825557E-2</v>
      </c>
      <c r="L31" s="1"/>
      <c r="M31" s="1">
        <f t="shared" si="1"/>
        <v>6.7726363912235146E-2</v>
      </c>
      <c r="N31" s="1">
        <f t="shared" si="2"/>
        <v>1.7308950399154252E-3</v>
      </c>
      <c r="P31" s="1">
        <f t="shared" si="3"/>
        <v>2.5551620249196983E-2</v>
      </c>
      <c r="Q31" s="1"/>
    </row>
    <row r="32" spans="2:17">
      <c r="B32">
        <v>29</v>
      </c>
      <c r="D32" s="1">
        <v>1.073</v>
      </c>
      <c r="E32" s="1">
        <v>0.1</v>
      </c>
      <c r="F32" s="1">
        <v>4.0103999999999997</v>
      </c>
      <c r="G32" s="1">
        <v>1.4710000000000001</v>
      </c>
      <c r="H32" s="1">
        <v>1.3140000000000001E-3</v>
      </c>
      <c r="I32" s="1">
        <v>1.4390000000000001</v>
      </c>
      <c r="K32" s="1">
        <f t="shared" si="0"/>
        <v>6.7980965329707682E-2</v>
      </c>
      <c r="L32" s="1"/>
      <c r="M32" s="1">
        <f t="shared" si="1"/>
        <v>6.7959526018623123E-2</v>
      </c>
      <c r="N32" s="1">
        <f t="shared" si="2"/>
        <v>1.7071820298387294E-3</v>
      </c>
      <c r="P32" s="1">
        <f t="shared" si="3"/>
        <v>2.5115287936198404E-2</v>
      </c>
      <c r="Q32" s="1"/>
    </row>
    <row r="33" spans="2:17">
      <c r="B33">
        <v>30</v>
      </c>
      <c r="D33" s="1">
        <v>0.73099999999999998</v>
      </c>
      <c r="E33" s="1">
        <v>0.1002</v>
      </c>
      <c r="F33" s="1">
        <v>4.0096999999999996</v>
      </c>
      <c r="G33" s="1">
        <v>1.4650000000000001</v>
      </c>
      <c r="H33" s="1">
        <v>5.7651999999999996E-4</v>
      </c>
      <c r="I33" s="1">
        <v>1.31</v>
      </c>
      <c r="K33" s="1">
        <f t="shared" si="0"/>
        <v>6.8395904436860069E-2</v>
      </c>
      <c r="L33" s="1"/>
      <c r="M33" s="1">
        <f t="shared" si="1"/>
        <v>6.8378028100880034E-2</v>
      </c>
      <c r="N33" s="1">
        <f t="shared" si="2"/>
        <v>1.5636549399901736E-3</v>
      </c>
      <c r="P33" s="1">
        <f t="shared" si="3"/>
        <v>2.2863813201125717E-2</v>
      </c>
      <c r="Q33" s="1"/>
    </row>
    <row r="34" spans="2:17">
      <c r="B34">
        <v>31</v>
      </c>
      <c r="D34" s="1">
        <v>0.498</v>
      </c>
      <c r="E34" s="1">
        <v>0.10009999999999999</v>
      </c>
      <c r="F34" s="1">
        <v>4.0094000000000003</v>
      </c>
      <c r="G34" s="1">
        <v>1.4590000000000001</v>
      </c>
      <c r="H34" s="1">
        <v>7.1051999999999997E-4</v>
      </c>
      <c r="I34" s="1">
        <v>1.41</v>
      </c>
      <c r="K34" s="1">
        <f t="shared" si="0"/>
        <v>6.8608636052090471E-2</v>
      </c>
      <c r="L34" s="1"/>
      <c r="M34" s="1">
        <f t="shared" si="1"/>
        <v>6.8587862066188748E-2</v>
      </c>
      <c r="N34" s="1">
        <f t="shared" si="2"/>
        <v>1.6882292846872302E-3</v>
      </c>
      <c r="P34" s="1">
        <f t="shared" si="3"/>
        <v>2.4609142453120045E-2</v>
      </c>
      <c r="Q34" s="1"/>
    </row>
    <row r="35" spans="2:17">
      <c r="B35">
        <v>32</v>
      </c>
      <c r="D35" s="1">
        <v>0.3392</v>
      </c>
      <c r="E35" s="1">
        <v>0.1004</v>
      </c>
      <c r="F35" s="1">
        <v>4.0088999999999997</v>
      </c>
      <c r="G35" s="1">
        <v>1.454</v>
      </c>
      <c r="H35" s="1">
        <v>6.6677000000000001E-4</v>
      </c>
      <c r="I35" s="1">
        <v>1.44</v>
      </c>
      <c r="K35" s="1">
        <f t="shared" si="0"/>
        <v>6.9050894085281991E-2</v>
      </c>
      <c r="L35" s="1"/>
      <c r="M35" s="1">
        <f t="shared" si="1"/>
        <v>6.9029087072932135E-2</v>
      </c>
      <c r="N35" s="1">
        <f t="shared" si="2"/>
        <v>1.7352555588109235E-3</v>
      </c>
      <c r="P35" s="1">
        <f t="shared" si="3"/>
        <v>2.5132741228718343E-2</v>
      </c>
      <c r="Q35" s="1"/>
    </row>
    <row r="36" spans="2:17">
      <c r="B36">
        <v>33</v>
      </c>
      <c r="D36" s="1">
        <v>0.2311</v>
      </c>
      <c r="E36" s="1">
        <v>0.1002</v>
      </c>
      <c r="F36" s="1">
        <v>4.0084</v>
      </c>
      <c r="G36" s="1">
        <v>1.4410000000000001</v>
      </c>
      <c r="H36" s="1">
        <v>7.2238000000000001E-4</v>
      </c>
      <c r="I36" s="1">
        <v>1.143</v>
      </c>
      <c r="K36" s="1">
        <f t="shared" si="0"/>
        <v>6.9535045107564183E-2</v>
      </c>
      <c r="L36" s="1"/>
      <c r="M36" s="1">
        <f t="shared" si="1"/>
        <v>6.9521209235484507E-2</v>
      </c>
      <c r="N36" s="1">
        <f t="shared" si="2"/>
        <v>1.3870704909880382E-3</v>
      </c>
      <c r="P36" s="1">
        <f t="shared" si="3"/>
        <v>1.9949113350295186E-2</v>
      </c>
      <c r="Q36" s="1"/>
    </row>
    <row r="37" spans="2:17">
      <c r="B37">
        <v>34</v>
      </c>
      <c r="D37" s="1">
        <v>0.15740000000000001</v>
      </c>
      <c r="E37" s="1">
        <v>0.1</v>
      </c>
      <c r="F37" s="1">
        <v>4.0077999999999996</v>
      </c>
      <c r="G37" s="1">
        <v>1.4279999999999999</v>
      </c>
      <c r="H37" s="1">
        <v>1.4046E-3</v>
      </c>
      <c r="I37" s="1">
        <v>1.417</v>
      </c>
      <c r="K37" s="1">
        <f t="shared" si="0"/>
        <v>7.0028011204481794E-2</v>
      </c>
      <c r="M37" s="1">
        <f t="shared" si="1"/>
        <v>7.0006596400842086E-2</v>
      </c>
      <c r="N37" s="1">
        <f t="shared" si="2"/>
        <v>1.7317082966343655E-3</v>
      </c>
      <c r="P37" s="1">
        <f t="shared" si="3"/>
        <v>2.4731315500759649E-2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2019-05-19T15:40:57Z</dcterms:modified>
</cp:coreProperties>
</file>